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adMe" sheetId="1" r:id="rId1"/>
    <sheet name="Organisation" sheetId="2" r:id="rId2"/>
    <sheet name="Offices" sheetId="3" r:id="rId3"/>
    <sheet name="Goals" sheetId="4" r:id="rId4"/>
    <sheet name="Energy" sheetId="5" r:id="rId5"/>
    <sheet name="Mobility" sheetId="6" r:id="rId6"/>
    <sheet name="WaterWaste" sheetId="7" r:id="rId7"/>
    <sheet name="Procurement" sheetId="8" r:id="rId8"/>
    <sheet name="Stock_Lighting" sheetId="9" r:id="rId9"/>
    <sheet name="Stock_Cooling and ventilation" sheetId="10" r:id="rId10"/>
    <sheet name="Stock_Office equipment" sheetId="11" r:id="rId11"/>
    <sheet name="Stock_Water heating" sheetId="12" r:id="rId12"/>
    <sheet name="Stock_Water pumping" sheetId="13" r:id="rId13"/>
    <sheet name="Stock_Water sources" sheetId="14" r:id="rId14"/>
    <sheet name="Stock_Wastewater routes" sheetId="15" r:id="rId15"/>
    <sheet name="Stock_Waste disposal routes" sheetId="16" r:id="rId16"/>
    <sheet name="Stock_Paper purchased" sheetId="17" r:id="rId17"/>
    <sheet name="Stock_Water fixtures" sheetId="18" r:id="rId18"/>
    <sheet name="Stock_ICT procurement embodied" sheetId="19" r:id="rId19"/>
    <sheet name="Stock_Staff commuting" sheetId="20" r:id="rId20"/>
    <sheet name="Stock_Goods and freight nonstaf" sheetId="21" r:id="rId21"/>
    <sheet name="Stock_Vehicle fleet" sheetId="22" r:id="rId22"/>
    <sheet name="Scenarios" sheetId="23" r:id="rId23"/>
    <sheet name="ScenarioPlan" sheetId="24" r:id="rId24"/>
    <sheet name="ScenarioMeasures" sheetId="25" r:id="rId25"/>
    <sheet name="Lists" sheetId="26" r:id="rId26" state="hidden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theme" Target="theme/theme1.xml"/><Relationship Id="rId28" Type="http://schemas.openxmlformats.org/officeDocument/2006/relationships/styles" Target="styles.xml"/><Relationship Id="rId2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5"/>
  <sheetViews>
    <sheetView workbookViewId="0"/>
  </sheetViews>
  <sheetData>
    <row r="1">
      <c r="A1" t="str">
        <v>GreenGov data-call workbook</v>
      </c>
    </row>
    <row r="2">
      <c r="A2" t="str">
        <v/>
      </c>
    </row>
    <row r="3">
      <c r="A3" t="str">
        <v>How to fill:</v>
      </c>
    </row>
    <row r="4">
      <c r="A4" t="str">
        <v>1. Organisation sheet: organisation identity, baseline year, horizons and BAU growth drivers.</v>
      </c>
    </row>
    <row r="5">
      <c r="A5" t="str">
        <v xml:space="preserve">   Goals sheet: sustainability targets. Use the exact Type and Metric wording shown in the header.</v>
      </c>
    </row>
    <row r="6">
      <c r="A6" t="str">
        <v>2. Offices sheet: one row per premises. Floor m2 and FTE are the denominators — required.</v>
      </c>
    </row>
    <row r="7">
      <c r="A7" t="str">
        <v>3. Domain sheets: enter ACTIVITY data (kWh, litres, pax-km, kg by stream, reams, tender counts).</v>
      </c>
    </row>
    <row r="8">
      <c r="A8" t="str">
        <v xml:space="preserve">   Every value column is followed by a Tier column: 1 = measured/invoice, 2 = modelled, 3 = estimate.</v>
      </c>
    </row>
    <row r="9">
      <c r="A9" t="str">
        <v xml:space="preserve">   Fields marked (fallback) are used only when no activity data is provided.</v>
      </c>
    </row>
    <row r="10">
      <c r="A10" t="str">
        <v>4. Stock_* sheets: COUNT of units currently installed per technology (no tiers — counts are counts).</v>
      </c>
    </row>
    <row r="11">
      <c r="A11" t="str">
        <v xml:space="preserve">   Transport sheets (Commuting, Freight) have TWO columns per mode: count and distance.</v>
      </c>
    </row>
    <row r="12">
      <c r="A12" t="str">
        <v xml:space="preserve">   Commuting: staff using each mode + average ONE-WAY km; plus work-from-home % of working days.</v>
      </c>
    </row>
    <row r="13">
      <c r="A13" t="str">
        <v xml:space="preserve">   Freight: vehicles/contracts + km per vehicle per YEAR.</v>
      </c>
    </row>
    <row r="14">
      <c r="A14" t="str">
        <v>5. Leave unknown cells blank. Blank is honest; the tool fills gaps with declared Tier-3 defaults.</v>
      </c>
    </row>
    <row r="15">
      <c r="A15" t="str">
        <v>6. Do not rename sheets or reorder columns. Offices are matched by name on import.</v>
      </c>
    </row>
  </sheetData>
  <ignoredErrors>
    <ignoredError numberStoredAsText="1" sqref="A1:A15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Data>
    <row r="1">
      <c r="A1" t="str">
        <v>Field</v>
      </c>
      <c r="B1" t="str">
        <v>Value</v>
      </c>
      <c r="C1" t="str">
        <v>Notes</v>
      </c>
    </row>
    <row r="2">
      <c r="A2" t="str">
        <v>Organisation / government</v>
      </c>
      <c r="B2" t="str">
        <v>Your organisation</v>
      </c>
      <c r="C2" t="str">
        <v>required</v>
      </c>
    </row>
    <row r="3">
      <c r="A3" t="str">
        <v>Administering unit</v>
      </c>
      <c r="B3" t="str">
        <v/>
      </c>
      <c r="C3" t="str">
        <v/>
      </c>
    </row>
    <row r="4">
      <c r="A4" t="str">
        <v>Contact (focal point)</v>
      </c>
      <c r="B4" t="str">
        <v/>
      </c>
      <c r="C4" t="str">
        <v/>
      </c>
    </row>
    <row r="5">
      <c r="A5" t="str">
        <v>Baseline year</v>
      </c>
      <c r="B5">
        <v>2026</v>
      </c>
      <c r="C5" t="str">
        <v>the year your activity data describes</v>
      </c>
    </row>
    <row r="6">
      <c r="A6" t="str">
        <v>Horizon 1</v>
      </c>
      <c r="B6">
        <v>2030</v>
      </c>
      <c r="C6" t="str">
        <v>main planning horizon</v>
      </c>
    </row>
    <row r="7">
      <c r="A7" t="str">
        <v>Horizon 2</v>
      </c>
      <c r="B7">
        <v>2050</v>
      </c>
      <c r="C7" t="str">
        <v>long horizon</v>
      </c>
    </row>
    <row r="8">
      <c r="A8" t="str">
        <v>Headcount growth (%/yr)</v>
      </c>
      <c r="B8">
        <v>1</v>
      </c>
      <c r="C8" t="str">
        <v>BAU driver — scales travel, water, waste, paper</v>
      </c>
    </row>
    <row r="9">
      <c r="A9" t="str">
        <v>Floor area growth (%/yr)</v>
      </c>
      <c r="B9">
        <v>0.5</v>
      </c>
      <c r="C9" t="str">
        <v>BAU driver — scales electricity</v>
      </c>
    </row>
    <row r="10">
      <c r="A10" t="str">
        <v>Travel intensity growth (%/yr)</v>
      </c>
      <c r="B10">
        <v>2</v>
      </c>
      <c r="C10" t="str">
        <v>BAU driver</v>
      </c>
    </row>
    <row r="11">
      <c r="A11" t="str">
        <v>Fuel use growth (%/yr)</v>
      </c>
      <c r="B11">
        <v>0</v>
      </c>
      <c r="C11" t="str">
        <v>BAU driver — diesel, gas, LPG</v>
      </c>
    </row>
    <row r="12">
      <c r="A12" t="str">
        <v>National grid decarbonisation (%/yr)</v>
      </c>
      <c r="B12">
        <v>2.5</v>
      </c>
      <c r="C12" t="str">
        <v>happens with no estate action</v>
      </c>
    </row>
  </sheetData>
  <ignoredErrors>
    <ignoredError numberStoredAsText="1" sqref="A1:C12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Data>
    <row r="1">
      <c r="A1" t="str">
        <v>Name</v>
      </c>
      <c r="B1" t="str">
        <v>Country</v>
      </c>
      <c r="C1" t="str">
        <v>Climate zone</v>
      </c>
      <c r="D1" t="str">
        <v>Tenure</v>
      </c>
      <c r="E1" t="str">
        <v>Floor m2</v>
      </c>
      <c r="F1" t="str">
        <v>FTE</v>
      </c>
    </row>
    <row r="2">
      <c r="A2" t="str">
        <v>Example Office — replace with your own</v>
      </c>
      <c r="B2" t="str">
        <v>India</v>
      </c>
      <c r="C2" t="str">
        <v>Hot-dry</v>
      </c>
      <c r="D2" t="str">
        <v>State-owned</v>
      </c>
      <c r="E2">
        <v>1000</v>
      </c>
      <c r="F2">
        <v>50</v>
      </c>
    </row>
  </sheetData>
  <dataValidations count="3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Lists!$A$2:$A$109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Lists!$B$2:$B$109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Lists!$C$2:$C$109</formula1>
    </dataValidation>
  </dataValidations>
  <ignoredErrors>
    <ignoredError numberStoredAsText="1" sqref="A1:F2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Goal name</v>
      </c>
      <c r="B1" t="str">
        <v>Type (reduction vs baseline / at least / at most)</v>
      </c>
      <c r="C1" t="str">
        <v>Metric (total GHG / business travel / renewable % / landfill % / water m3 per FTE)</v>
      </c>
      <c r="D1" t="str">
        <v>Value</v>
      </c>
      <c r="E1" t="str">
        <v>Unit</v>
      </c>
      <c r="F1" t="str">
        <v>Target year (blank = 2030)</v>
      </c>
    </row>
    <row r="2">
      <c r="A2" t="str">
        <v>Estate GHG −45% by first horizon</v>
      </c>
      <c r="B2" t="str">
        <v>reduction vs baseline</v>
      </c>
      <c r="C2" t="str">
        <v>total GHG</v>
      </c>
      <c r="D2">
        <v>45</v>
      </c>
      <c r="E2" t="str">
        <v>%</v>
      </c>
      <c r="F2" t="str">
        <v/>
      </c>
    </row>
    <row r="3">
      <c r="A3" t="str">
        <v>Business-travel emissions −30%</v>
      </c>
      <c r="B3" t="str">
        <v>reduction vs baseline</v>
      </c>
      <c r="C3" t="str">
        <v>business travel</v>
      </c>
      <c r="D3">
        <v>30</v>
      </c>
      <c r="E3" t="str">
        <v>%</v>
      </c>
      <c r="F3" t="str">
        <v/>
      </c>
    </row>
    <row r="4">
      <c r="A4" t="str">
        <v>Renewable electricity ≥ 20%</v>
      </c>
      <c r="B4" t="str">
        <v>at least</v>
      </c>
      <c r="C4" t="str">
        <v>renewable %</v>
      </c>
      <c r="D4">
        <v>20</v>
      </c>
      <c r="E4" t="str">
        <v>%</v>
      </c>
      <c r="F4" t="str">
        <v/>
      </c>
    </row>
    <row r="5">
      <c r="A5" t="str">
        <v>Zero office waste to landfill</v>
      </c>
      <c r="B5" t="str">
        <v>at most</v>
      </c>
      <c r="C5" t="str">
        <v>landfill %</v>
      </c>
      <c r="D5">
        <v>0</v>
      </c>
      <c r="E5" t="str">
        <v>%</v>
      </c>
      <c r="F5" t="str">
        <v/>
      </c>
    </row>
    <row r="6">
      <c r="A6" t="str">
        <v>Water ≤ 6.4 m³/FTE (EMAS benchmark)</v>
      </c>
      <c r="B6" t="str">
        <v>at most</v>
      </c>
      <c r="C6" t="str">
        <v>water m3 per FTE</v>
      </c>
      <c r="D6">
        <v>6.4</v>
      </c>
      <c r="E6" t="str">
        <v>m³/FTE</v>
      </c>
      <c r="F6" t="str">
        <v/>
      </c>
    </row>
  </sheetData>
  <dataValidations count="2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200">
      <formula1>Lists!$D$2:$D$109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200">
      <formula1>Lists!$E$2:$E$109</formula1>
    </dataValidation>
  </dataValidations>
  <ignoredErrors>
    <ignoredError numberStoredAsText="1" sqref="A1:F6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Data>
    <row r="1">
      <c r="A1" t="str">
        <v>Office</v>
      </c>
      <c r="B1" t="str">
        <v>Electricity kWh/yr</v>
      </c>
      <c r="C1" t="str">
        <v>Tier (1-3)</v>
      </c>
      <c r="D1" t="str">
        <v>Diesel litres/yr</v>
      </c>
      <c r="E1" t="str">
        <v>Tier (1-3)</v>
      </c>
      <c r="F1" t="str">
        <v>Natural gas kWh/yr</v>
      </c>
      <c r="G1" t="str">
        <v>Tier (1-3)</v>
      </c>
      <c r="H1" t="str">
        <v>LPG kg/yr</v>
      </c>
      <c r="I1" t="str">
        <v>Tier (1-3)</v>
      </c>
      <c r="J1" t="str">
        <v>Renewable %</v>
      </c>
      <c r="K1" t="str">
        <v>Tier (1-3)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</row>
  </sheetData>
  <dataValidations count="6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I2:I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K2:K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K2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Q2"/>
  <sheetViews>
    <sheetView workbookViewId="0"/>
  </sheetViews>
  <sheetData>
    <row r="1">
      <c r="A1" t="str">
        <v>Office</v>
      </c>
      <c r="B1" t="str">
        <v>Air short-haul pax-km/yr</v>
      </c>
      <c r="C1" t="str">
        <v>Tier (1-3)</v>
      </c>
      <c r="D1" t="str">
        <v>Air long-haul pax-km/yr</v>
      </c>
      <c r="E1" t="str">
        <v>Tier (1-3)</v>
      </c>
      <c r="F1" t="str">
        <v>Premium cabin %</v>
      </c>
      <c r="G1" t="str">
        <v>Tier (1-3)</v>
      </c>
      <c r="H1" t="str">
        <v>Car km/yr</v>
      </c>
      <c r="I1" t="str">
        <v>Tier (1-3)</v>
      </c>
      <c r="J1" t="str">
        <v>Rail km/yr</v>
      </c>
      <c r="K1" t="str">
        <v>Tier (1-3)</v>
      </c>
      <c r="L1" t="str">
        <v>Fleet petrol l/yr</v>
      </c>
      <c r="M1" t="str">
        <v>Tier (1-3)</v>
      </c>
      <c r="N1" t="str">
        <v>Fleet diesel l/yr</v>
      </c>
      <c r="O1" t="str">
        <v>Tier (1-3)</v>
      </c>
      <c r="P1" t="str">
        <v>Direct estimate kgCO2e/FTE (fallback)</v>
      </c>
      <c r="Q1" t="str">
        <v>Tier (1-3)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</row>
  </sheetData>
  <dataValidations count="9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I2:I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K2:K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M2:M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O2:O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Q2:Q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Q2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Q2"/>
  <sheetViews>
    <sheetView workbookViewId="0"/>
  </sheetViews>
  <sheetData>
    <row r="1">
      <c r="A1" t="str">
        <v>Office</v>
      </c>
      <c r="B1" t="str">
        <v>Water m3/yr</v>
      </c>
      <c r="C1" t="str">
        <v>Tier (1-3)</v>
      </c>
      <c r="D1" t="str">
        <v>Waste residual kg/yr</v>
      </c>
      <c r="E1" t="str">
        <v>Tier (1-3)</v>
      </c>
      <c r="F1" t="str">
        <v>Waste recycled kg/yr</v>
      </c>
      <c r="G1" t="str">
        <v>Tier (1-3)</v>
      </c>
      <c r="H1" t="str">
        <v>Waste organic kg/yr</v>
      </c>
      <c r="I1" t="str">
        <v>Tier (1-3)</v>
      </c>
      <c r="J1" t="str">
        <v>Waste total kg/yr (fallback)</v>
      </c>
      <c r="K1" t="str">
        <v>Tier (1-3)</v>
      </c>
      <c r="L1" t="str">
        <v>Diverted % (fallback)</v>
      </c>
      <c r="M1" t="str">
        <v>Tier (1-3)</v>
      </c>
      <c r="N1" t="str">
        <v>Paper reams/yr</v>
      </c>
      <c r="O1" t="str">
        <v>Tier (1-3)</v>
      </c>
      <c r="P1" t="str">
        <v>Paper sheets/FTE/day (fallback)</v>
      </c>
      <c r="Q1" t="str">
        <v>Tier (1-3)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</row>
  </sheetData>
  <dataValidations count="9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I2:I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K2:K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M2:M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O2:O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Q2:Q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Q2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Data>
    <row r="1">
      <c r="A1" t="str">
        <v>Office</v>
      </c>
      <c r="B1" t="str">
        <v>Tenders issued /yr</v>
      </c>
      <c r="C1" t="str">
        <v>Tier (1-3)</v>
      </c>
      <c r="D1" t="str">
        <v>Green tenders /yr</v>
      </c>
      <c r="E1" t="str">
        <v>Tier (1-3)</v>
      </c>
      <c r="F1" t="str">
        <v>Green tender % (fallback)</v>
      </c>
      <c r="G1" t="str">
        <v>Tier (1-3)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G2:G400">
      <formula1>"1,2,3"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G2"/>
  </ignoredErrors>
</worksheet>
</file>

<file path=xl/worksheets/sheet9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Data>
    <row r="1">
      <c r="A1" t="str">
        <v>Office</v>
      </c>
      <c r="B1" t="str">
        <v>Incandescent / halogen bulb — fixtures</v>
      </c>
      <c r="C1" t="str">
        <v>Halogen spot/flood — fixtures</v>
      </c>
      <c r="D1" t="str">
        <v>Fluorescent T12 + magnetic ballast — fixtures</v>
      </c>
      <c r="E1" t="str">
        <v>Fluorescent T8 + ballast — fixtures</v>
      </c>
      <c r="F1" t="str">
        <v>Fluorescent T5 + electronic ballast — fixtures</v>
      </c>
      <c r="G1" t="str">
        <v>CFL — fixtures</v>
      </c>
      <c r="H1" t="str">
        <v>LED bulb / tube retrofit — fixtures</v>
      </c>
      <c r="I1" t="str">
        <v>LED panel 2×2 — fixtures</v>
      </c>
      <c r="J1" t="str">
        <v>Compound light HPSV/MH 250W (dusk–dawn) — fixtures</v>
      </c>
      <c r="K1" t="str">
        <v>Solar outdoor light — fixtures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K2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Data>
    <row r="1">
      <c r="A1" t="str">
        <v>Office</v>
      </c>
      <c r="B1" t="str">
        <v>Ceiling fan (induction) — units</v>
      </c>
      <c r="C1" t="str">
        <v>BLDC ceiling fan — units</v>
      </c>
      <c r="D1" t="str">
        <v>Pedestal / wall fan — units</v>
      </c>
      <c r="E1" t="str">
        <v>Evaporative / desert cooler — units</v>
      </c>
      <c r="F1" t="str">
        <v>Window AC 1.5 TR — units</v>
      </c>
      <c r="G1" t="str">
        <v>Fixed-speed split 1.5 TR — units</v>
      </c>
      <c r="H1" t="str">
        <v>Inverter split 1.5 TR (3★) — units</v>
      </c>
      <c r="I1" t="str">
        <v>Inverter split 1.5 TR (5★) — units</v>
      </c>
      <c r="J1" t="str">
        <v>VRF (per TR indoor) — units</v>
      </c>
      <c r="K1" t="str">
        <v>Chiller, standard water-cooled (per TR) — units</v>
      </c>
      <c r="L1" t="str">
        <v>Chiller, high-efficiency (per TR) — units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L2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dimension ref="A1:P2"/>
  <sheetViews>
    <sheetView workbookViewId="0"/>
  </sheetViews>
  <sheetData>
    <row r="1">
      <c r="A1" t="str">
        <v>Office</v>
      </c>
      <c r="B1" t="str">
        <v>Desktop PC + monitor — units</v>
      </c>
      <c r="C1" t="str">
        <v>Laptop — units</v>
      </c>
      <c r="D1" t="str">
        <v>Thin client — units</v>
      </c>
      <c r="E1" t="str">
        <v>Laser MFD / copier, standard — units</v>
      </c>
      <c r="F1" t="str">
        <v>Laser MFD, ENERGY STAR — units</v>
      </c>
      <c r="G1" t="str">
        <v>Small on-premise server — units</v>
      </c>
      <c r="H1" t="str">
        <v>Refrigerator, old (~2005) — units</v>
      </c>
      <c r="I1" t="str">
        <v>Refrigerator, 5★ new — units</v>
      </c>
      <c r="J1" t="str">
        <v>Water dispenser hot+cold — units</v>
      </c>
      <c r="K1" t="str">
        <v>Water dispenser, ENERGY STAR — units</v>
      </c>
      <c r="L1" t="str">
        <v>Lift with regenerative drive — units</v>
      </c>
      <c r="M1" t="str">
        <v>Electric kettle / tea urn — units</v>
      </c>
      <c r="N1" t="str">
        <v>Microwave — units</v>
      </c>
      <c r="O1" t="str">
        <v>Induction cooktop (canteen) — units</v>
      </c>
      <c r="P1" t="str">
        <v>Lift / elevator (per car) — units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P2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Office</v>
      </c>
      <c r="B1" t="str">
        <v>Electric storage geyser 25 L — units</v>
      </c>
      <c r="C1" t="str">
        <v>Instantaneous electric heater — units</v>
      </c>
      <c r="D1" t="str">
        <v>Solar water heater — units</v>
      </c>
      <c r="E1" t="str">
        <v>Heat-pump water heater — units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E2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1:D2"/>
  <sheetViews>
    <sheetView workbookViewId="0"/>
  </sheetViews>
  <sheetData>
    <row r="1">
      <c r="A1" t="str">
        <v>Office</v>
      </c>
      <c r="B1" t="str">
        <v>Fixed-speed pump ~1.5 kW — pumps</v>
      </c>
      <c r="C1" t="str">
        <v>Efficient pump / VFD — pumps</v>
      </c>
      <c r="D1" t="str">
        <v>Solar water pump — pumps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D2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Data>
    <row r="1">
      <c r="A1" t="str">
        <v>Office</v>
      </c>
      <c r="B1" t="str">
        <v>Municipal mains supply — m³/yr</v>
      </c>
      <c r="C1" t="str">
        <v>Borehole with electric pump — m³/yr</v>
      </c>
      <c r="D1" t="str">
        <v>Tanker / trucked delivery — m³/yr</v>
      </c>
      <c r="E1" t="str">
        <v>Rainwater harvesting — m³/yr</v>
      </c>
      <c r="F1" t="str">
        <v>Treated greywater reuse — m³/yr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F2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Data>
    <row r="1">
      <c r="A1" t="str">
        <v>Office</v>
      </c>
      <c r="B1" t="str">
        <v>Sewer to treatment plant — m³/yr</v>
      </c>
      <c r="C1" t="str">
        <v>Septic tank — m³/yr</v>
      </c>
      <c r="D1" t="str">
        <v>Untreated discharge / open drain — m³/yr</v>
      </c>
      <c r="E1" t="str">
        <v>On-site treatment plant — m³/yr</v>
      </c>
      <c r="F1" t="str">
        <v>Constructed wetland / reed bed — m³/yr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F2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Data>
    <row r="1">
      <c r="A1" t="str">
        <v>Office</v>
      </c>
      <c r="B1" t="str">
        <v>Landfill / dumpsite — kg/yr</v>
      </c>
      <c r="C1" t="str">
        <v>Open burning on site — kg/yr</v>
      </c>
      <c r="D1" t="str">
        <v>Incineration with energy recovery — kg/yr</v>
      </c>
      <c r="E1" t="str">
        <v>Segregated recycling contract — kg/yr</v>
      </c>
      <c r="F1" t="str">
        <v>Composting / organics — kg/yr</v>
      </c>
      <c r="G1" t="str">
        <v>Waste bank / informal recovery — kg/yr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G2"/>
  </ignoredErrors>
</worksheet>
</file>

<file path=xl/worksheets/sheet17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Office</v>
      </c>
      <c r="B1" t="str">
        <v>Virgin A4 paper — reams/yr</v>
      </c>
      <c r="C1" t="str">
        <v>Certified virgin (FSC/PEFC) — reams/yr</v>
      </c>
      <c r="D1" t="str">
        <v>Recycled-content paper — reams/yr</v>
      </c>
      <c r="E1" t="str">
        <v>Digital / no paper — reams/yr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E2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dimension ref="A1:J2"/>
  <sheetViews>
    <sheetView workbookViewId="0"/>
  </sheetViews>
  <sheetData>
    <row r="1">
      <c r="A1" t="str">
        <v>Office</v>
      </c>
      <c r="B1" t="str">
        <v>Single-flush toilet 10–13 L — fixtures</v>
      </c>
      <c r="C1" t="str">
        <v>Dual-flush toilet 6/3 L — fixtures</v>
      </c>
      <c r="D1" t="str">
        <v>Standard basin tap — fixtures</v>
      </c>
      <c r="E1" t="str">
        <v>Aerated / low-flow tap — fixtures</v>
      </c>
      <c r="F1" t="str">
        <v>Sensor tap — fixtures</v>
      </c>
      <c r="G1" t="str">
        <v>Standard urinal — fixtures</v>
      </c>
      <c r="H1" t="str">
        <v>Waterless urinal — fixtures</v>
      </c>
      <c r="I1" t="str">
        <v>Standard shower head — fixtures</v>
      </c>
      <c r="J1" t="str">
        <v>Low-flow shower head — fixtures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J2"/>
  </ignoredErrors>
</worksheet>
</file>

<file path=xl/worksheets/sheet19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Data>
    <row r="1">
      <c r="A1" t="str">
        <v>Office</v>
      </c>
      <c r="B1" t="str">
        <v>Desktop, replaced every 4 yrs — devices</v>
      </c>
      <c r="C1" t="str">
        <v>Desktop, kept 6 yrs — devices</v>
      </c>
      <c r="D1" t="str">
        <v>Laptop, replaced every 4 yrs — devices</v>
      </c>
      <c r="E1" t="str">
        <v>Laptop, kept 6 yrs — devices</v>
      </c>
      <c r="F1" t="str">
        <v>Thin client — devices</v>
      </c>
      <c r="G1" t="str">
        <v>Refurbished laptop — devices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G2"/>
  </ignoredErrors>
</worksheet>
</file>

<file path=xl/worksheets/sheet20.xml><?xml version="1.0" encoding="utf-8"?>
<worksheet xmlns="http://schemas.openxmlformats.org/spreadsheetml/2006/main" xmlns:r="http://schemas.openxmlformats.org/officeDocument/2006/relationships">
  <dimension ref="A1:X2"/>
  <sheetViews>
    <sheetView workbookViewId="0"/>
  </sheetViews>
  <sheetData>
    <row r="1">
      <c r="A1" t="str">
        <v>Office</v>
      </c>
      <c r="B1" t="str">
        <v>Walk / cycle — Staff using mode</v>
      </c>
      <c r="C1" t="str">
        <v>Walk / cycle — Avg one-way km</v>
      </c>
      <c r="D1" t="str">
        <v>Bus / minibus — Staff using mode</v>
      </c>
      <c r="E1" t="str">
        <v>Bus / minibus — Avg one-way km</v>
      </c>
      <c r="F1" t="str">
        <v>Rail / metro — Staff using mode</v>
      </c>
      <c r="G1" t="str">
        <v>Rail / metro — Avg one-way km</v>
      </c>
      <c r="H1" t="str">
        <v>Motorcycle / 2-wheeler (ICE) — Staff using mode</v>
      </c>
      <c r="I1" t="str">
        <v>Motorcycle / 2-wheeler (ICE) — Avg one-way km</v>
      </c>
      <c r="J1" t="str">
        <v>Electric 2-wheeler — Staff using mode</v>
      </c>
      <c r="K1" t="str">
        <v>Electric 2-wheeler — Avg one-way km</v>
      </c>
      <c r="L1" t="str">
        <v>E-bike / e-scooter — Staff using mode</v>
      </c>
      <c r="M1" t="str">
        <v>E-bike / e-scooter — Avg one-way km</v>
      </c>
      <c r="N1" t="str">
        <v>Car (ICE), sole occupant — Staff using mode</v>
      </c>
      <c r="O1" t="str">
        <v>Car (ICE), sole occupant — Avg one-way km</v>
      </c>
      <c r="P1" t="str">
        <v>Car (ICE), carpool ~2.5 occupants — Staff using mode</v>
      </c>
      <c r="Q1" t="str">
        <v>Car (ICE), carpool ~2.5 occupants — Avg one-way km</v>
      </c>
      <c r="R1" t="str">
        <v>Car (battery EV) — Staff using mode</v>
      </c>
      <c r="S1" t="str">
        <v>Car (battery EV) — Avg one-way km</v>
      </c>
      <c r="T1" t="str">
        <v>Employer shuttle bus — Staff using mode</v>
      </c>
      <c r="U1" t="str">
        <v>Employer shuttle bus — Avg one-way km</v>
      </c>
      <c r="V1" t="str">
        <v>Employer shuttle bus, electric — Staff using mode</v>
      </c>
      <c r="W1" t="str">
        <v>Employer shuttle bus, electric — Avg one-way km</v>
      </c>
      <c r="X1" t="str">
        <v>Work from home (% of working days)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  <c r="V2" t="str">
        <v/>
      </c>
      <c r="W2" t="str">
        <v/>
      </c>
      <c r="X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X2"/>
  </ignoredErrors>
</worksheet>
</file>

<file path=xl/worksheets/sheet21.xml><?xml version="1.0" encoding="utf-8"?>
<worksheet xmlns="http://schemas.openxmlformats.org/spreadsheetml/2006/main" xmlns:r="http://schemas.openxmlformats.org/officeDocument/2006/relationships">
  <dimension ref="A1:U2"/>
  <sheetViews>
    <sheetView workbookViewId="0"/>
  </sheetViews>
  <sheetData>
    <row r="1">
      <c r="A1" t="str">
        <v>Office</v>
      </c>
      <c r="B1" t="str">
        <v>Motorcycle courier — Vehicles / contracts</v>
      </c>
      <c r="C1" t="str">
        <v>Motorcycle courier — km per vehicle per year</v>
      </c>
      <c r="D1" t="str">
        <v>E-cargo bike — Vehicles / contracts</v>
      </c>
      <c r="E1" t="str">
        <v>E-cargo bike — km per vehicle per year</v>
      </c>
      <c r="F1" t="str">
        <v>Delivery van, diesel — Vehicles / contracts</v>
      </c>
      <c r="G1" t="str">
        <v>Delivery van, diesel — km per vehicle per year</v>
      </c>
      <c r="H1" t="str">
        <v>Delivery van, electric — Vehicles / contracts</v>
      </c>
      <c r="I1" t="str">
        <v>Delivery van, electric — km per vehicle per year</v>
      </c>
      <c r="J1" t="str">
        <v>Rigid truck, small (&lt;7.5 t) — Vehicles / contracts</v>
      </c>
      <c r="K1" t="str">
        <v>Rigid truck, small (&lt;7.5 t) — km per vehicle per year</v>
      </c>
      <c r="L1" t="str">
        <v>Rigid / artic truck, large — Vehicles / contracts</v>
      </c>
      <c r="M1" t="str">
        <v>Rigid / artic truck, large — km per vehicle per year</v>
      </c>
      <c r="N1" t="str">
        <v>Taxi / hired vehicle service — Vehicles / contracts</v>
      </c>
      <c r="O1" t="str">
        <v>Taxi / hired vehicle service — km per vehicle per year</v>
      </c>
      <c r="P1" t="str">
        <v>Water tanker delivery — Vehicles / contracts</v>
      </c>
      <c r="Q1" t="str">
        <v>Water tanker delivery — km per vehicle per year</v>
      </c>
      <c r="R1" t="str">
        <v>Waste collection vehicle — Vehicles / contracts</v>
      </c>
      <c r="S1" t="str">
        <v>Waste collection vehicle — km per vehicle per year</v>
      </c>
      <c r="T1" t="str">
        <v>Waste collection vehicle, electric — Vehicles / contracts</v>
      </c>
      <c r="U1" t="str">
        <v>Waste collection vehicle, electric — km per vehicle per year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U2"/>
  </ignoredErrors>
</worksheet>
</file>

<file path=xl/worksheets/sheet2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Data>
    <row r="1">
      <c r="A1" t="str">
        <v>Office</v>
      </c>
      <c r="B1" t="str">
        <v>Petrol car — vehicles</v>
      </c>
      <c r="C1" t="str">
        <v>Diesel car / SUV — vehicles</v>
      </c>
      <c r="D1" t="str">
        <v>CNG car — vehicles</v>
      </c>
      <c r="E1" t="str">
        <v>Hybrid car — vehicles</v>
      </c>
      <c r="F1" t="str">
        <v>Plug-in hybrid car — vehicles</v>
      </c>
      <c r="G1" t="str">
        <v>Battery EV (developing-country grid) — vehicles</v>
      </c>
      <c r="H1" t="str">
        <v>Petrol motorcycle / 2-wheeler — vehicles</v>
      </c>
      <c r="I1" t="str">
        <v>Electric 2-wheeler — vehicles</v>
      </c>
      <c r="J1" t="str">
        <v>Diesel pickup / utility — vehicles</v>
      </c>
      <c r="K1" t="str">
        <v>Hybrid pickup / utility — vehicles</v>
      </c>
      <c r="L1" t="str">
        <v>Electric pickup / LCV — vehicles</v>
      </c>
    </row>
    <row r="2">
      <c r="A2" t="str">
        <v>Example Office — replace with your own</v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</row>
  </sheetData>
  <dataValidations count="1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</dataValidations>
  <ignoredErrors>
    <ignoredError numberStoredAsText="1" sqref="A1:L2"/>
  </ignoredErrors>
</worksheet>
</file>

<file path=xl/worksheets/sheet23.xml><?xml version="1.0" encoding="utf-8"?>
<worksheet xmlns="http://schemas.openxmlformats.org/spreadsheetml/2006/main" xmlns:r="http://schemas.openxmlformats.org/officeDocument/2006/relationships">
  <dimension ref="A1:I6"/>
  <sheetViews>
    <sheetView workbookViewId="0"/>
  </sheetViews>
  <sheetData>
    <row r="1">
      <c r="A1" t="str">
        <v>Slot id (do not edit)</v>
      </c>
      <c r="B1" t="str">
        <v>Name</v>
      </c>
      <c r="C1" t="str">
        <v>Locked</v>
      </c>
      <c r="D1" t="str">
        <v>Description</v>
      </c>
      <c r="E1" t="str">
        <v>Headcount growth (%/yr)</v>
      </c>
      <c r="F1" t="str">
        <v>Floor area growth (%/yr)</v>
      </c>
      <c r="G1" t="str">
        <v>Travel intensity growth (%/yr)</v>
      </c>
      <c r="H1" t="str">
        <v>Fuel use growth (%/yr)</v>
      </c>
      <c r="I1" t="str">
        <v>Grid decarbonisation (%/yr)</v>
      </c>
    </row>
    <row r="2">
      <c r="A2" t="str">
        <v>bau</v>
      </c>
      <c r="B2" t="str">
        <v>Business as usual</v>
      </c>
      <c r="C2" t="str">
        <v>yes</v>
      </c>
      <c r="D2" t="str">
        <v>Growth drivers plus national grid decarbonisation. No estate action — the honest counterfactual every other slot is judged against.</v>
      </c>
      <c r="E2" t="str">
        <v/>
      </c>
      <c r="F2" t="str">
        <v/>
      </c>
      <c r="G2" t="str">
        <v/>
      </c>
      <c r="H2" t="str">
        <v/>
      </c>
      <c r="I2" t="str">
        <v/>
      </c>
    </row>
    <row r="3">
      <c r="A3" t="str">
        <v>s1</v>
      </c>
      <c r="B3" t="str">
        <v>Moderate — no &amp; low cost</v>
      </c>
      <c r="C3" t="str">
        <v/>
      </c>
      <c r="D3" t="str">
        <v>What the estate can fund from operating budget: controls, maintenance, policy, low-cost retrofit.</v>
      </c>
      <c r="E3" t="str">
        <v/>
      </c>
      <c r="F3" t="str">
        <v/>
      </c>
      <c r="G3" t="str">
        <v/>
      </c>
      <c r="H3" t="str">
        <v/>
      </c>
      <c r="I3" t="str">
        <v/>
      </c>
    </row>
    <row r="4">
      <c r="A4" t="str">
        <v>s2</v>
      </c>
      <c r="B4" t="str">
        <v>Ambitious — capital retrofit</v>
      </c>
      <c r="C4" t="str">
        <v/>
      </c>
      <c r="D4" t="str">
        <v>Full technology turnover: generation, plant replacement, fleet and fabric, funded as capital.</v>
      </c>
      <c r="E4" t="str">
        <v/>
      </c>
      <c r="F4" t="str">
        <v/>
      </c>
      <c r="G4" t="str">
        <v/>
      </c>
      <c r="H4" t="str">
        <v/>
      </c>
      <c r="I4" t="str">
        <v/>
      </c>
    </row>
    <row r="6">
      <c r="A6" t="str">
        <v>Blank driver cell = use the estate default from the Organisation sheet (fteGrowth 1, floorGrowth 0.5, travelGrowth 2, fuelGrowth 0, gridDecarb 2.5).</v>
      </c>
    </row>
  </sheetData>
  <ignoredErrors>
    <ignoredError numberStoredAsText="1" sqref="A1:I6"/>
  </ignoredErrors>
</worksheet>
</file>

<file path=xl/worksheets/sheet24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Data>
    <row r="1">
      <c r="A1" t="str">
        <v>Office</v>
      </c>
      <c r="B1" t="str">
        <v>Category</v>
      </c>
      <c r="C1" t="str">
        <v>Current technology</v>
      </c>
      <c r="D1" t="str">
        <v>Scenario slot</v>
      </c>
      <c r="E1" t="str">
        <v>Switch to</v>
      </c>
      <c r="F1" t="str">
        <v>% of that stock</v>
      </c>
    </row>
  </sheetData>
  <dataValidations count="5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Lists!$G$2:$G$109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Lists!$H$2:$H$109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D2:D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Lists!$H$2:$H$109</formula1>
    </dataValidation>
  </dataValidations>
  <ignoredErrors>
    <ignoredError numberStoredAsText="1" sqref="A1:F1"/>
  </ignoredErrors>
</worksheet>
</file>

<file path=xl/worksheets/sheet25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Data>
    <row r="1">
      <c r="A1" t="str">
        <v>Office</v>
      </c>
      <c r="B1" t="str">
        <v>Scenario slot</v>
      </c>
      <c r="C1" t="str">
        <v>Measure</v>
      </c>
      <c r="D1" t="str">
        <v>Group</v>
      </c>
      <c r="E1" t="str">
        <v>Selected (yes/no)</v>
      </c>
    </row>
  </sheetData>
  <dataValidations count="4"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A2:A400">
      <formula1>Lists!$J$2:$J$109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B2:B400">
      <formula1>Lists!$F$2:$F$109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C2:C400">
      <formula1>Lists!$I$2:$I$109</formula1>
    </dataValidation>
    <dataValidation type="list" allowBlank="1" showInputMessage="1" showErrorMessage="1" errorStyle="warning" errorTitle="Not a recognised option" error="This value is not in GreenGov’s list. You may keep it — the import will flag it as a suggestion for a new option — or pick from the dropdown." sqref="E2:E400">
      <formula1>"yes,no"</formula1>
    </dataValidation>
  </dataValidations>
  <ignoredErrors>
    <ignoredError numberStoredAsText="1" sqref="A1:E1"/>
  </ignoredErrors>
</worksheet>
</file>

<file path=xl/worksheets/sheet26.xml><?xml version="1.0" encoding="utf-8"?>
<worksheet xmlns="http://schemas.openxmlformats.org/spreadsheetml/2006/main" xmlns:r="http://schemas.openxmlformats.org/officeDocument/2006/relationships">
  <dimension ref="A1:J109"/>
  <sheetViews>
    <sheetView workbookViewId="0"/>
  </sheetViews>
  <sheetData>
    <row r="1">
      <c r="A1" t="str">
        <v>Countries (grid factors)</v>
      </c>
      <c r="B1" t="str">
        <v>Climate zones</v>
      </c>
      <c r="C1" t="str">
        <v>Tenure</v>
      </c>
      <c r="D1" t="str">
        <v>Goal types</v>
      </c>
      <c r="E1" t="str">
        <v>Goal metrics</v>
      </c>
      <c r="F1" t="str">
        <v>Scenario slots</v>
      </c>
      <c r="G1" t="str">
        <v>Stock categories</v>
      </c>
      <c r="H1" t="str">
        <v>Technologies</v>
      </c>
      <c r="I1" t="str">
        <v>Measures</v>
      </c>
      <c r="J1" t="str">
        <v>Offices</v>
      </c>
    </row>
    <row r="2">
      <c r="A2" t="str">
        <v>Kenya</v>
      </c>
      <c r="B2" t="str">
        <v>Temperate</v>
      </c>
      <c r="C2" t="str">
        <v>State-owned</v>
      </c>
      <c r="D2" t="str">
        <v>reduction vs baseline</v>
      </c>
      <c r="E2" t="str">
        <v>total GHG</v>
      </c>
      <c r="F2" t="str">
        <v>s1</v>
      </c>
      <c r="G2" t="str">
        <v>Lighting</v>
      </c>
      <c r="H2" t="str">
        <v>Incandescent / halogen bulb</v>
      </c>
      <c r="I2" t="str">
        <v>LED luminaire retrofit</v>
      </c>
      <c r="J2" t="str">
        <v>Example Office — replace with your own</v>
      </c>
    </row>
    <row r="3">
      <c r="A3" t="str">
        <v>India</v>
      </c>
      <c r="B3" t="str">
        <v>Hot-dry</v>
      </c>
      <c r="C3" t="str">
        <v>Leased</v>
      </c>
      <c r="D3" t="str">
        <v>at least</v>
      </c>
      <c r="E3" t="str">
        <v>business travel</v>
      </c>
      <c r="F3" t="str">
        <v>s2</v>
      </c>
      <c r="G3" t="str">
        <v>Cooling &amp; ventilation</v>
      </c>
      <c r="H3" t="str">
        <v>Halogen spot/flood</v>
      </c>
      <c r="I3" t="str">
        <v>Occupancy sensors (zoned switching)</v>
      </c>
      <c r="J3" t="str">
        <v/>
      </c>
    </row>
    <row r="4">
      <c r="A4" t="str">
        <v>Denmark</v>
      </c>
      <c r="B4" t="str">
        <v>Hot-humid</v>
      </c>
      <c r="C4" t="str">
        <v>Shared / multi-tenant</v>
      </c>
      <c r="D4" t="str">
        <v>at most</v>
      </c>
      <c r="E4" t="str">
        <v>renewable %</v>
      </c>
      <c r="F4" t="str">
        <v/>
      </c>
      <c r="G4" t="str">
        <v>Office equipment</v>
      </c>
      <c r="H4" t="str">
        <v>Fluorescent T12 + magnetic ballast</v>
      </c>
      <c r="I4" t="str">
        <v>Daylight dimming / perimeter zoning</v>
      </c>
      <c r="J4" t="str">
        <v/>
      </c>
    </row>
    <row r="5">
      <c r="A5" t="str">
        <v>Jordan</v>
      </c>
      <c r="B5" t="str">
        <v>Cold</v>
      </c>
      <c r="C5" t="str">
        <v/>
      </c>
      <c r="D5" t="str">
        <v/>
      </c>
      <c r="E5" t="str">
        <v>landfill %</v>
      </c>
      <c r="F5" t="str">
        <v/>
      </c>
      <c r="G5" t="str">
        <v>Water heating</v>
      </c>
      <c r="H5" t="str">
        <v>Fluorescent T8 + ballast</v>
      </c>
      <c r="I5" t="str">
        <v>Controls: scheduling, setpoints (24–26°C), night shutdown</v>
      </c>
      <c r="J5" t="str">
        <v/>
      </c>
    </row>
    <row r="6">
      <c r="A6" t="str">
        <v>Indonesia</v>
      </c>
      <c r="B6" t="str">
        <v>Tropical highland</v>
      </c>
      <c r="C6" t="str">
        <v/>
      </c>
      <c r="D6" t="str">
        <v/>
      </c>
      <c r="E6" t="str">
        <v>water m3 per FTE</v>
      </c>
      <c r="F6" t="str">
        <v/>
      </c>
      <c r="G6" t="str">
        <v>Water pumping</v>
      </c>
      <c r="H6" t="str">
        <v>Fluorescent T5 + electronic ballast</v>
      </c>
      <c r="I6" t="str">
        <v>Inverter / VRF unit replacement</v>
      </c>
      <c r="J6" t="str">
        <v/>
      </c>
    </row>
    <row r="7">
      <c r="A7" t="str">
        <v>Ghana</v>
      </c>
      <c r="B7" t="str">
        <v/>
      </c>
      <c r="C7" t="str">
        <v/>
      </c>
      <c r="D7" t="str">
        <v/>
      </c>
      <c r="E7" t="str">
        <v/>
      </c>
      <c r="F7" t="str">
        <v/>
      </c>
      <c r="G7" t="str">
        <v>Water sources</v>
      </c>
      <c r="H7" t="str">
        <v>CFL</v>
      </c>
      <c r="I7" t="str">
        <v>High-efficiency chiller replacement</v>
      </c>
      <c r="J7" t="str">
        <v/>
      </c>
    </row>
    <row r="8">
      <c r="A8" t="str">
        <v>Generic (default)</v>
      </c>
      <c r="B8" t="str">
        <v/>
      </c>
      <c r="C8" t="str">
        <v/>
      </c>
      <c r="D8" t="str">
        <v/>
      </c>
      <c r="E8" t="str">
        <v/>
      </c>
      <c r="F8" t="str">
        <v/>
      </c>
      <c r="G8" t="str">
        <v>Wastewater routes</v>
      </c>
      <c r="H8" t="str">
        <v>LED bulb / tube retrofit</v>
      </c>
      <c r="I8" t="str">
        <v>Coil cleaning, filter &amp; refrigerant maintenance</v>
      </c>
      <c r="J8" t="str">
        <v/>
      </c>
    </row>
    <row r="9">
      <c r="A9" t="str">
        <v/>
      </c>
      <c r="B9" t="str">
        <v/>
      </c>
      <c r="C9" t="str">
        <v/>
      </c>
      <c r="D9" t="str">
        <v/>
      </c>
      <c r="E9" t="str">
        <v/>
      </c>
      <c r="F9" t="str">
        <v/>
      </c>
      <c r="G9" t="str">
        <v>Waste disposal routes</v>
      </c>
      <c r="H9" t="str">
        <v>LED panel 2×2</v>
      </c>
      <c r="I9" t="str">
        <v>Economiser / free-cooling operation</v>
      </c>
      <c r="J9" t="str">
        <v/>
      </c>
    </row>
    <row r="10">
      <c r="A10" t="str">
        <v/>
      </c>
      <c r="B10" t="str">
        <v/>
      </c>
      <c r="C10" t="str">
        <v/>
      </c>
      <c r="D10" t="str">
        <v/>
      </c>
      <c r="E10" t="str">
        <v/>
      </c>
      <c r="F10" t="str">
        <v/>
      </c>
      <c r="G10" t="str">
        <v>Paper purchased</v>
      </c>
      <c r="H10" t="str">
        <v>Compound light HPSV/MH 250W (dusk–dawn)</v>
      </c>
      <c r="I10" t="str">
        <v>Solar window film &amp; external shading</v>
      </c>
      <c r="J10" t="str">
        <v/>
      </c>
    </row>
    <row r="11">
      <c r="A11" t="str">
        <v/>
      </c>
      <c r="B11" t="str">
        <v/>
      </c>
      <c r="C11" t="str">
        <v/>
      </c>
      <c r="D11" t="str">
        <v/>
      </c>
      <c r="E11" t="str">
        <v/>
      </c>
      <c r="F11" t="str">
        <v/>
      </c>
      <c r="G11" t="str">
        <v>Water fixtures</v>
      </c>
      <c r="H11" t="str">
        <v>Solar outdoor light</v>
      </c>
      <c r="I11" t="str">
        <v>Roof insulation upgrade</v>
      </c>
      <c r="J11" t="str">
        <v/>
      </c>
    </row>
    <row r="12">
      <c r="A12" t="str">
        <v/>
      </c>
      <c r="B12" t="str">
        <v/>
      </c>
      <c r="C12" t="str">
        <v/>
      </c>
      <c r="D12" t="str">
        <v/>
      </c>
      <c r="E12" t="str">
        <v/>
      </c>
      <c r="F12" t="str">
        <v/>
      </c>
      <c r="G12" t="str">
        <v>ICT procurement (embodied)</v>
      </c>
      <c r="H12" t="str">
        <v>Ceiling fan (induction)</v>
      </c>
      <c r="I12" t="str">
        <v>Rooftop PV (grid-tied)</v>
      </c>
      <c r="J12" t="str">
        <v/>
      </c>
    </row>
    <row r="13">
      <c r="A13" t="str">
        <v/>
      </c>
      <c r="B13" t="str">
        <v/>
      </c>
      <c r="C13" t="str">
        <v/>
      </c>
      <c r="D13" t="str">
        <v/>
      </c>
      <c r="E13" t="str">
        <v/>
      </c>
      <c r="F13" t="str">
        <v/>
      </c>
      <c r="G13" t="str">
        <v>Staff commuting</v>
      </c>
      <c r="H13" t="str">
        <v>BLDC ceiling fan</v>
      </c>
      <c r="I13" t="str">
        <v>PV + storage generator displacement</v>
      </c>
      <c r="J13" t="str">
        <v/>
      </c>
    </row>
    <row r="14">
      <c r="A14" t="str">
        <v/>
      </c>
      <c r="B14" t="str">
        <v/>
      </c>
      <c r="C14" t="str">
        <v/>
      </c>
      <c r="D14" t="str">
        <v/>
      </c>
      <c r="E14" t="str">
        <v/>
      </c>
      <c r="F14" t="str">
        <v/>
      </c>
      <c r="G14" t="str">
        <v>Goods &amp; freight (non-staff)</v>
      </c>
      <c r="H14" t="str">
        <v>Pedestal / wall fan</v>
      </c>
      <c r="I14" t="str">
        <v>Green electricity tariff / PPA</v>
      </c>
      <c r="J14" t="str">
        <v/>
      </c>
    </row>
    <row r="15">
      <c r="A15" t="str">
        <v/>
      </c>
      <c r="B15" t="str">
        <v/>
      </c>
      <c r="C15" t="str">
        <v/>
      </c>
      <c r="D15" t="str">
        <v/>
      </c>
      <c r="E15" t="str">
        <v/>
      </c>
      <c r="F15" t="str">
        <v/>
      </c>
      <c r="G15" t="str">
        <v>Vehicle fleet</v>
      </c>
      <c r="H15" t="str">
        <v>Evaporative / desert cooler</v>
      </c>
      <c r="I15" t="str">
        <v>Solar water heating</v>
      </c>
      <c r="J15" t="str">
        <v/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>Window AC 1.5 TR</v>
      </c>
      <c r="I16" t="str">
        <v>Departmental travel carbon budget</v>
      </c>
      <c r="J16" t="str">
        <v/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>Fixed-speed split 1.5 TR</v>
      </c>
      <c r="I17" t="str">
        <v>Videoconference-first policy</v>
      </c>
      <c r="J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>Inverter split 1.5 TR (3★)</v>
      </c>
      <c r="I18" t="str">
        <v>Economy-class travel policy</v>
      </c>
      <c r="J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>Inverter split 1.5 TR (5★)</v>
      </c>
      <c r="I19" t="str">
        <v>Pool-fleet electrification</v>
      </c>
      <c r="J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>VRF (per TR indoor)</v>
      </c>
      <c r="I20" t="str">
        <v>Low-flow fixtures &amp; dual-flush</v>
      </c>
      <c r="J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>Chiller, standard water-cooled (per TR)</v>
      </c>
      <c r="I21" t="str">
        <v>Leak detection &amp; repair programme</v>
      </c>
      <c r="J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>Chiller, high-efficiency (per TR)</v>
      </c>
      <c r="I22" t="str">
        <v>Rainwater harvesting / greywater reuse</v>
      </c>
      <c r="J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>Desktop PC + monitor</v>
      </c>
      <c r="I23" t="str">
        <v>Segregation + recycling contract</v>
      </c>
      <c r="J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>Laptop</v>
      </c>
      <c r="I24" t="str">
        <v>Waste bank &amp; on-site composting</v>
      </c>
      <c r="J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>Thin client</v>
      </c>
      <c r="I25" t="str">
        <v>Digitisation / paperless workflows</v>
      </c>
      <c r="J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>Laser MFD / copier, standard</v>
      </c>
      <c r="I26" t="str">
        <v>Managed print: duplex &amp; quota defaults</v>
      </c>
      <c r="J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>Laser MFD, ENERGY STAR</v>
      </c>
      <c r="I27" t="str">
        <v>Green criteria in central tenders</v>
      </c>
      <c r="J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>Small on-premise server</v>
      </c>
      <c r="I28" t="str">
        <v>ICT lifetime extension &amp; reuse</v>
      </c>
      <c r="J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>Refrigerator, old (~2005)</v>
      </c>
      <c r="I29" t="str">
        <v/>
      </c>
      <c r="J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>Refrigerator, 5★ new</v>
      </c>
      <c r="I30" t="str">
        <v/>
      </c>
      <c r="J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>Water dispenser hot+cold</v>
      </c>
      <c r="I31" t="str">
        <v/>
      </c>
      <c r="J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>Water dispenser, ENERGY STAR</v>
      </c>
      <c r="I32" t="str">
        <v/>
      </c>
      <c r="J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>Lift with regenerative drive</v>
      </c>
      <c r="I33" t="str">
        <v/>
      </c>
      <c r="J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>Electric kettle / tea urn</v>
      </c>
      <c r="I34" t="str">
        <v/>
      </c>
      <c r="J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>Microwave</v>
      </c>
      <c r="I35" t="str">
        <v/>
      </c>
      <c r="J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>Induction cooktop (canteen)</v>
      </c>
      <c r="I36" t="str">
        <v/>
      </c>
      <c r="J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>Lift / elevator (per car)</v>
      </c>
      <c r="I37" t="str">
        <v/>
      </c>
      <c r="J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>Electric storage geyser 25 L</v>
      </c>
      <c r="I38" t="str">
        <v/>
      </c>
      <c r="J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>Instantaneous electric heater</v>
      </c>
      <c r="I39" t="str">
        <v/>
      </c>
      <c r="J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>Solar water heater</v>
      </c>
      <c r="I40" t="str">
        <v/>
      </c>
      <c r="J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>Heat-pump water heater</v>
      </c>
      <c r="I41" t="str">
        <v/>
      </c>
      <c r="J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>Fixed-speed pump ~1.5 kW</v>
      </c>
      <c r="I42" t="str">
        <v/>
      </c>
      <c r="J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>Efficient pump / VFD</v>
      </c>
      <c r="I43" t="str">
        <v/>
      </c>
      <c r="J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>Solar water pump</v>
      </c>
      <c r="I44" t="str">
        <v/>
      </c>
      <c r="J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>Municipal mains supply</v>
      </c>
      <c r="I45" t="str">
        <v/>
      </c>
      <c r="J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>Borehole with electric pump</v>
      </c>
      <c r="I46" t="str">
        <v/>
      </c>
      <c r="J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>Tanker / trucked delivery</v>
      </c>
      <c r="I47" t="str">
        <v/>
      </c>
      <c r="J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>Rainwater harvesting</v>
      </c>
      <c r="I48" t="str">
        <v/>
      </c>
      <c r="J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>Treated greywater reuse</v>
      </c>
      <c r="I49" t="str">
        <v/>
      </c>
      <c r="J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>Sewer to treatment plant</v>
      </c>
      <c r="I50" t="str">
        <v/>
      </c>
      <c r="J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>Septic tank</v>
      </c>
      <c r="I51" t="str">
        <v/>
      </c>
      <c r="J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>Untreated discharge / open drain</v>
      </c>
      <c r="I52" t="str">
        <v/>
      </c>
      <c r="J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>On-site treatment plant</v>
      </c>
      <c r="I53" t="str">
        <v/>
      </c>
      <c r="J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>Constructed wetland / reed bed</v>
      </c>
      <c r="I54" t="str">
        <v/>
      </c>
      <c r="J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>Landfill / dumpsite</v>
      </c>
      <c r="I55" t="str">
        <v/>
      </c>
      <c r="J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>Open burning on site</v>
      </c>
      <c r="I56" t="str">
        <v/>
      </c>
      <c r="J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>Incineration with energy recovery</v>
      </c>
      <c r="I57" t="str">
        <v/>
      </c>
      <c r="J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>Segregated recycling contract</v>
      </c>
      <c r="I58" t="str">
        <v/>
      </c>
      <c r="J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>Composting / organics</v>
      </c>
      <c r="I59" t="str">
        <v/>
      </c>
      <c r="J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>Waste bank / informal recovery</v>
      </c>
      <c r="I60" t="str">
        <v/>
      </c>
      <c r="J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>Virgin A4 paper</v>
      </c>
      <c r="I61" t="str">
        <v/>
      </c>
      <c r="J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>Certified virgin (FSC/PEFC)</v>
      </c>
      <c r="I62" t="str">
        <v/>
      </c>
      <c r="J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>Recycled-content paper</v>
      </c>
      <c r="I63" t="str">
        <v/>
      </c>
      <c r="J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>Digital / no paper</v>
      </c>
      <c r="I64" t="str">
        <v/>
      </c>
      <c r="J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>Single-flush toilet 10–13 L</v>
      </c>
      <c r="I65" t="str">
        <v/>
      </c>
      <c r="J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>Dual-flush toilet 6/3 L</v>
      </c>
      <c r="I66" t="str">
        <v/>
      </c>
      <c r="J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>Standard basin tap</v>
      </c>
      <c r="I67" t="str">
        <v/>
      </c>
      <c r="J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>Aerated / low-flow tap</v>
      </c>
      <c r="I68" t="str">
        <v/>
      </c>
      <c r="J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>Sensor tap</v>
      </c>
      <c r="I69" t="str">
        <v/>
      </c>
      <c r="J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>Standard urinal</v>
      </c>
      <c r="I70" t="str">
        <v/>
      </c>
      <c r="J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>Waterless urinal</v>
      </c>
      <c r="I71" t="str">
        <v/>
      </c>
      <c r="J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>Standard shower head</v>
      </c>
      <c r="I72" t="str">
        <v/>
      </c>
      <c r="J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>Low-flow shower head</v>
      </c>
      <c r="I73" t="str">
        <v/>
      </c>
      <c r="J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>Desktop, replaced every 4 yrs</v>
      </c>
      <c r="I74" t="str">
        <v/>
      </c>
      <c r="J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>Desktop, kept 6 yrs</v>
      </c>
      <c r="I75" t="str">
        <v/>
      </c>
      <c r="J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>Laptop, replaced every 4 yrs</v>
      </c>
      <c r="I76" t="str">
        <v/>
      </c>
      <c r="J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>Laptop, kept 6 yrs</v>
      </c>
      <c r="I77" t="str">
        <v/>
      </c>
      <c r="J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>Refurbished laptop</v>
      </c>
      <c r="I78" t="str">
        <v/>
      </c>
      <c r="J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>Walk / cycle</v>
      </c>
      <c r="I79" t="str">
        <v/>
      </c>
      <c r="J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>Bus / minibus</v>
      </c>
      <c r="I80" t="str">
        <v/>
      </c>
      <c r="J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>Rail / metro</v>
      </c>
      <c r="I81" t="str">
        <v/>
      </c>
      <c r="J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>Motorcycle / 2-wheeler (ICE)</v>
      </c>
      <c r="I82" t="str">
        <v/>
      </c>
      <c r="J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>Electric 2-wheeler</v>
      </c>
      <c r="I83" t="str">
        <v/>
      </c>
      <c r="J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>E-bike / e-scooter</v>
      </c>
      <c r="I84" t="str">
        <v/>
      </c>
      <c r="J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>Car (ICE), sole occupant</v>
      </c>
      <c r="I85" t="str">
        <v/>
      </c>
      <c r="J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>Car (ICE), carpool ~2.5 occupants</v>
      </c>
      <c r="I86" t="str">
        <v/>
      </c>
      <c r="J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>Car (battery EV)</v>
      </c>
      <c r="I87" t="str">
        <v/>
      </c>
      <c r="J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>Employer shuttle bus</v>
      </c>
      <c r="I88" t="str">
        <v/>
      </c>
      <c r="J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>Employer shuttle bus, electric</v>
      </c>
      <c r="I89" t="str">
        <v/>
      </c>
      <c r="J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>Motorcycle courier</v>
      </c>
      <c r="I90" t="str">
        <v/>
      </c>
      <c r="J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>E-cargo bike</v>
      </c>
      <c r="I91" t="str">
        <v/>
      </c>
      <c r="J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>Delivery van, diesel</v>
      </c>
      <c r="I92" t="str">
        <v/>
      </c>
      <c r="J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>Delivery van, electric</v>
      </c>
      <c r="I93" t="str">
        <v/>
      </c>
      <c r="J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>Rigid truck, small (&lt;7.5 t)</v>
      </c>
      <c r="I94" t="str">
        <v/>
      </c>
      <c r="J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>Rigid / artic truck, large</v>
      </c>
      <c r="I95" t="str">
        <v/>
      </c>
      <c r="J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>Taxi / hired vehicle service</v>
      </c>
      <c r="I96" t="str">
        <v/>
      </c>
      <c r="J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>Water tanker delivery</v>
      </c>
      <c r="I97" t="str">
        <v/>
      </c>
      <c r="J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>Waste collection vehicle</v>
      </c>
      <c r="I98" t="str">
        <v/>
      </c>
      <c r="J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>Waste collection vehicle, electric</v>
      </c>
      <c r="I99" t="str">
        <v/>
      </c>
      <c r="J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>Petrol car</v>
      </c>
      <c r="I100" t="str">
        <v/>
      </c>
      <c r="J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>Diesel car / SUV</v>
      </c>
      <c r="I101" t="str">
        <v/>
      </c>
      <c r="J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>CNG car</v>
      </c>
      <c r="I102" t="str">
        <v/>
      </c>
      <c r="J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>Hybrid car</v>
      </c>
      <c r="I103" t="str">
        <v/>
      </c>
      <c r="J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>Plug-in hybrid car</v>
      </c>
      <c r="I104" t="str">
        <v/>
      </c>
      <c r="J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>Battery EV (developing-country grid)</v>
      </c>
      <c r="I105" t="str">
        <v/>
      </c>
      <c r="J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>Petrol motorcycle / 2-wheeler</v>
      </c>
      <c r="I106" t="str">
        <v/>
      </c>
      <c r="J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>Diesel pickup / utility</v>
      </c>
      <c r="I107" t="str">
        <v/>
      </c>
      <c r="J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>Hybrid pickup / utility</v>
      </c>
      <c r="I108" t="str">
        <v/>
      </c>
      <c r="J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>Electric pickup / LCV</v>
      </c>
      <c r="I109" t="str">
        <v/>
      </c>
      <c r="J109" t="str">
        <v/>
      </c>
    </row>
  </sheetData>
  <ignoredErrors>
    <ignoredError numberStoredAsText="1" sqref="A1:J1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ReadMe</vt:lpstr>
      <vt:lpstr>Organisation</vt:lpstr>
      <vt:lpstr>Offices</vt:lpstr>
      <vt:lpstr>Goals</vt:lpstr>
      <vt:lpstr>Energy</vt:lpstr>
      <vt:lpstr>Mobility</vt:lpstr>
      <vt:lpstr>WaterWaste</vt:lpstr>
      <vt:lpstr>Procurement</vt:lpstr>
      <vt:lpstr>Stock_Lighting</vt:lpstr>
      <vt:lpstr>Stock_Cooling and ventilation</vt:lpstr>
      <vt:lpstr>Stock_Office equipment</vt:lpstr>
      <vt:lpstr>Stock_Water heating</vt:lpstr>
      <vt:lpstr>Stock_Water pumping</vt:lpstr>
      <vt:lpstr>Stock_Water sources</vt:lpstr>
      <vt:lpstr>Stock_Wastewater routes</vt:lpstr>
      <vt:lpstr>Stock_Waste disposal routes</vt:lpstr>
      <vt:lpstr>Stock_Paper purchased</vt:lpstr>
      <vt:lpstr>Stock_Water fixtures</vt:lpstr>
      <vt:lpstr>Stock_ICT procurement embodied</vt:lpstr>
      <vt:lpstr>Stock_Staff commuting</vt:lpstr>
      <vt:lpstr>Stock_Goods and freight nonstaf</vt:lpstr>
      <vt:lpstr>Stock_Vehicle fleet</vt:lpstr>
      <vt:lpstr>Scenarios</vt:lpstr>
      <vt:lpstr>ScenarioPlan</vt:lpstr>
      <vt:lpstr>ScenarioMeasures</vt:lpstr>
      <vt:lpstr>Lists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